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Abteilung 4\Schumacher\Vergabe_Untersuchung der Feldlerche in PV-FFA\Anlagen\"/>
    </mc:Choice>
  </mc:AlternateContent>
  <xr:revisionPtr revIDLastSave="0" documentId="13_ncr:1_{DEC4AB6B-D0E0-4610-9443-94420C2F3CF4}" xr6:coauthVersionLast="47" xr6:coauthVersionMax="47" xr10:uidLastSave="{00000000-0000-0000-0000-000000000000}"/>
  <bookViews>
    <workbookView xWindow="-120" yWindow="-120" windowWidth="29040" windowHeight="15720" tabRatio="825" activeTab="3" xr2:uid="{00000000-000D-0000-FFFF-FFFF00000000}"/>
  </bookViews>
  <sheets>
    <sheet name="Revierzahl" sheetId="7" r:id="rId1"/>
    <sheet name="Bewirtschaftung Wartungsarbeit" sheetId="1" r:id="rId2"/>
    <sheet name="Eigenschaften PV-FFA Teil 1" sheetId="3" r:id="rId3"/>
    <sheet name="Eigenschaften PV-FFA Teil 2" sheetId="2" r:id="rId4"/>
    <sheet name="Vegetationsstruktur" sheetId="4" r:id="rId5"/>
    <sheet name="Begleitbeobachtungen " sheetId="8" r:id="rId6"/>
    <sheet name="mögliche Eingaben"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7" i="3" l="1"/>
  <c r="N11" i="2"/>
  <c r="N7" i="3"/>
  <c r="N6" i="8"/>
  <c r="D6" i="8"/>
  <c r="J6" i="7"/>
  <c r="F14" i="7"/>
  <c r="F13" i="7"/>
  <c r="F12" i="7"/>
  <c r="F11" i="7"/>
  <c r="F10" i="7"/>
  <c r="F9" i="7"/>
  <c r="F7" i="7"/>
  <c r="D11" i="2" l="1"/>
</calcChain>
</file>

<file path=xl/sharedStrings.xml><?xml version="1.0" encoding="utf-8"?>
<sst xmlns="http://schemas.openxmlformats.org/spreadsheetml/2006/main" count="248" uniqueCount="155">
  <si>
    <t>Los</t>
  </si>
  <si>
    <t>Ereignis</t>
  </si>
  <si>
    <t>Anzahl Weidetiere</t>
  </si>
  <si>
    <t>Informationsquelle</t>
  </si>
  <si>
    <t>Auskunft Betreiber/Flächenbewirtschafter, eigene Beobachtung</t>
  </si>
  <si>
    <t>Datum Ende Ereignis</t>
  </si>
  <si>
    <r>
      <t xml:space="preserve">Die erhobenen Daten sind als folgende Tabelle abzugeben. In </t>
    </r>
    <r>
      <rPr>
        <i/>
        <sz val="11"/>
        <color theme="1"/>
        <rFont val="Calibri"/>
        <family val="2"/>
        <scheme val="minor"/>
      </rPr>
      <t>kursiv</t>
    </r>
    <r>
      <rPr>
        <sz val="11"/>
        <color theme="1"/>
        <rFont val="Calibri"/>
        <family val="2"/>
        <scheme val="minor"/>
      </rPr>
      <t xml:space="preserve"> sind Ausfüllbeispiele und -hinweise gegeben.</t>
    </r>
  </si>
  <si>
    <t>Datum Flächenbesuch</t>
  </si>
  <si>
    <t>Art der Weidetiere</t>
  </si>
  <si>
    <t>z.B. Schafe/Ziegen/Hühner</t>
  </si>
  <si>
    <t>Bemerkung zur Datumsangabe</t>
  </si>
  <si>
    <t>Kalenderwoche Ereignis</t>
  </si>
  <si>
    <t>Datum Beginn Ereignis</t>
  </si>
  <si>
    <t>z.B. Ende unbekannt, weil Beweidung noch andauernd/Hinweise zur Schätzgenauigkeit der Datumsangaben</t>
  </si>
  <si>
    <t>8-stellig: dd.mm.yyyy</t>
  </si>
  <si>
    <t>Jedes Feld muss einen Eintrag haben; Felder, die nicht zutreffen, mit "nicht zutreffend" ausfüllen</t>
  </si>
  <si>
    <t>Breite besonnter Streifen</t>
  </si>
  <si>
    <t>Größe des betroffenen Teilbereichs [ha]</t>
  </si>
  <si>
    <t>ausfüllen, falls nur Teilbereich betroffen; Größenschätzung ausreichend</t>
  </si>
  <si>
    <t>In eckigen Klammern sind die zu verwendenden Einheiten angegeben</t>
  </si>
  <si>
    <t>Anzahl Module übereinander*</t>
  </si>
  <si>
    <t>Breite Zwischenraum [mm]*</t>
  </si>
  <si>
    <t>Höhe vom Modul [mm]*</t>
  </si>
  <si>
    <t>Modulneigung [Grad]*</t>
  </si>
  <si>
    <t>Unterkante Modultisch [mm]*</t>
  </si>
  <si>
    <t>Befestigung der Solarmodule</t>
  </si>
  <si>
    <t>Eingabeoptionen: fest installiert/nachgeführt</t>
  </si>
  <si>
    <t>Aufstellwinkel der Solarmodule</t>
  </si>
  <si>
    <t>nur bei fest installierten Solarmodulen auszufüllen; Eingabeoptionen: schräg/senkrecht</t>
  </si>
  <si>
    <t>Ausrichtung der Solarmodule</t>
  </si>
  <si>
    <t>In eckigen Klammern sind die zu verwendenden Einheiten angegeben. Meter mit 1 Nachkommastelle angeben</t>
  </si>
  <si>
    <t>Lichter Reihenabstand [mm]*</t>
  </si>
  <si>
    <t>Oberkante Modultisch [mm]*</t>
  </si>
  <si>
    <t>Areal</t>
  </si>
  <si>
    <t>Modulzwischenreihe</t>
  </si>
  <si>
    <t>Freifläche</t>
  </si>
  <si>
    <t>Erfassungsdatum</t>
  </si>
  <si>
    <t>ggf. weitere Areale, bitte benennen</t>
  </si>
  <si>
    <t>Vegetationshöhe [cm]</t>
  </si>
  <si>
    <t>Bodenbedeckung [%]</t>
  </si>
  <si>
    <t>Eingabeoptionen: ja/nein</t>
  </si>
  <si>
    <t>Untersuchungsfläche</t>
  </si>
  <si>
    <t>Büro</t>
  </si>
  <si>
    <t>Erfassungsjahr</t>
  </si>
  <si>
    <t>Art</t>
  </si>
  <si>
    <t>Alauda arvensis</t>
  </si>
  <si>
    <t>Anmerkungen (optional)</t>
  </si>
  <si>
    <t>Anzahl Reviere (C-Nachweise)</t>
  </si>
  <si>
    <t>Anzahl Reviere (B-Nachweis)</t>
  </si>
  <si>
    <t>Untersuchungsgebiet</t>
  </si>
  <si>
    <t>Anzahl A-Nachweise</t>
  </si>
  <si>
    <t>Brutzeitcode</t>
  </si>
  <si>
    <t>Status</t>
  </si>
  <si>
    <t>Genutzte Strukturelemente:</t>
  </si>
  <si>
    <t>Solarmodulfeld</t>
  </si>
  <si>
    <t>Hecken/Sträucher/Bäume</t>
  </si>
  <si>
    <t>Wegraine/Böschungen</t>
  </si>
  <si>
    <t>Ackerland</t>
  </si>
  <si>
    <t>Grünland</t>
  </si>
  <si>
    <t>Revier-ID</t>
  </si>
  <si>
    <t>ID des Reviers, in dessen Bereich die Probefläche liegt</t>
  </si>
  <si>
    <t>Bewirtschaftung</t>
  </si>
  <si>
    <t>zutreffendes bitte ankreuzen</t>
  </si>
  <si>
    <t>Höhe des überwiegenden Teils der Hecke</t>
  </si>
  <si>
    <r>
      <t xml:space="preserve">In </t>
    </r>
    <r>
      <rPr>
        <i/>
        <sz val="11"/>
        <color theme="1"/>
        <rFont val="Calibri"/>
        <family val="2"/>
        <scheme val="minor"/>
      </rPr>
      <t>kursiv</t>
    </r>
    <r>
      <rPr>
        <sz val="11"/>
        <color theme="1"/>
        <rFont val="Calibri"/>
        <family val="2"/>
        <scheme val="minor"/>
      </rPr>
      <t xml:space="preserve"> sind Ausfüllhinweise gegeben. Spalten mit * sind bereits vorausgefüllt, den Inhalt bitte übernehmen.</t>
    </r>
  </si>
  <si>
    <t>Vergleichsfläche</t>
  </si>
  <si>
    <t>Untersuchungsfläche*</t>
  </si>
  <si>
    <t>Projekt*</t>
  </si>
  <si>
    <t>Art*</t>
  </si>
  <si>
    <t>Anzahl Reviere/10 ha</t>
  </si>
  <si>
    <t>nur Reviere mit B- oder C-Nachweis berücksichtigen</t>
  </si>
  <si>
    <t>Revier vollständig innerhalb der Untersuchungsfläche</t>
  </si>
  <si>
    <t>Randsiedler</t>
  </si>
  <si>
    <t>nur A-Nachweis</t>
  </si>
  <si>
    <t>Besiedlung*</t>
  </si>
  <si>
    <t>nicht zutreffend</t>
  </si>
  <si>
    <t>Vorlage Revierzahl und -dichte Feldlerche</t>
  </si>
  <si>
    <t>Vorlage Beibeobachtungen</t>
  </si>
  <si>
    <t>Vorlage Möglicher Bruterfolg von Feldlerchen innerhalb von PVA</t>
  </si>
  <si>
    <t>Projekt</t>
  </si>
  <si>
    <t>Breite Randbereich [m]</t>
  </si>
  <si>
    <t>Vorlage Vegetationsstruktur</t>
  </si>
  <si>
    <t>In eckigen Klammern sind die zu verwendenden Einheiten angegeben.</t>
  </si>
  <si>
    <t>nur bei fest installierten Solarmodulen auszufüllen; Eingabebeispiele: Süd/Ost-West</t>
  </si>
  <si>
    <t>Art der Stromtrasse</t>
  </si>
  <si>
    <t>Eingabeoptionen: Hochspannung/Mittelspannung</t>
  </si>
  <si>
    <t>Anderes Strukturelement</t>
  </si>
  <si>
    <t>bitte nennen</t>
  </si>
  <si>
    <t>Eingabemöglichkeiten: Nahrungsgast, potentieller Brutvogel</t>
  </si>
  <si>
    <t>Untersuchung der Feldlerche in Photovoltaik-Freiflächenanlagen 2027/2028   (LfU)</t>
  </si>
  <si>
    <t>PV-FFA</t>
  </si>
  <si>
    <t>Name PV-FFA</t>
  </si>
  <si>
    <t>Vorlage Eigenschaften PV-FFA Teil 1</t>
  </si>
  <si>
    <t>Teilbereich PV-FFA</t>
  </si>
  <si>
    <t>Stromtrasse quert PV-FFA</t>
  </si>
  <si>
    <t>Messung zwischen Umzäunung des PV-FFAs und Modulfeld</t>
  </si>
  <si>
    <t>Vorlage Eigenschaften PV-FFA Teil 2</t>
  </si>
  <si>
    <t>Randbereich (zwischen Modulfeld und Umzäunung PV-FFA)</t>
  </si>
  <si>
    <t>Wenn innerhalb von Teilbereichen (z.B. Bauabschnitte) der PV-FFA die Werte eines Parameters gleich sind, sich die Werte des Parameters aber zwischen den Teilbereichen unterscheiden (z.B. Teilbereich Nord hat einen lichten Reihenabstand von 9000 mm und Teilbereich Süd hat 11000 mm), jeden Teilbereich eindeutig benennen und für jeden Teilbereich eine eigene Zeile einfügen. Wenn sich die lichten Reihenabstände kontinuierlich ändern (z.B. aufgrund von Relief), ohne dass distinkte Teilbereiche abgrenzbar sind, reicht eine Zeile mit minimalem und maximalem lichtem Reihenabstand. Wenn Abstand überall gleich, wird bei min &amp; max derselbe Wert eingetragen.</t>
  </si>
  <si>
    <t>Eingabemöglichkeiten: gesamte PV-FFA/Teilbereich (wenn die PV-FFA aus separat gezäunten Flächen besteht)</t>
  </si>
  <si>
    <t>Name der PV-FFA, zu der die Untersuchungsflächen gehören</t>
  </si>
  <si>
    <t>Betroffene Teilbereiche der PV-FFA</t>
  </si>
  <si>
    <t>Messpunkt</t>
  </si>
  <si>
    <t>Höhe der Hecke an PV-FFA-Grenze [m]</t>
  </si>
  <si>
    <t>Prozentualer Anteil der PV-FFA-Grenze, die mit Hecken eingegrünt ist. Schätzung in 10er-Schritten, keine Angabe von Intervallen.</t>
  </si>
  <si>
    <t>Eingrünung der PV-FFA mit Hecken [%]</t>
  </si>
  <si>
    <t>Schätzung auf 5er Stelle</t>
  </si>
  <si>
    <t>falls Datum nicht bekannt</t>
  </si>
  <si>
    <t>* Erläuterung der Parameter, s. https://wattmanufactur.de/dist/index.html (Stand 06.05.2026)</t>
  </si>
  <si>
    <t>Weg</t>
  </si>
  <si>
    <t xml:space="preserve">höchster beobachteter Brutzeitcode; erweiterte EOAC-Codeliste aus ornitho.de </t>
  </si>
  <si>
    <t>100 m-Puffer</t>
  </si>
  <si>
    <t>mögliche Eingaben: PV-FFA/100 m-Puffer/Vergleichsfläche</t>
  </si>
  <si>
    <t xml:space="preserve">Reviere mit Brutzeitcode C aus  Anlage LB 3b Registerblatt "Geodaten Revierkartierung" </t>
  </si>
  <si>
    <t>Reviere mit Brutzeitcode B aus  Anlage LB 3b Registerblatt "Geodaten Revierkartierung"</t>
  </si>
  <si>
    <t>Reviere mit Brutzeitcode A aus  Anlage LB 3b Registerblatt "Geodaten Revierkartierung"</t>
  </si>
  <si>
    <t>Eingabemöglichkeiten: gesamte PV-FFA/Teilbereich (wenn die PV-FFA aus separat gezäunten Flächen besteht)/Areal (z.B. Modulreihen/Freifläche/Randbereich)</t>
  </si>
  <si>
    <t>Eingabemöglichkeiten: gesamte PVA/Teilbereich (wenn die PV-FFA aus separat gezäunten Flächen besteht)</t>
  </si>
  <si>
    <t>Hasborn IV</t>
  </si>
  <si>
    <t>Kinheim - Kröv Bahn/Sengbüsch II</t>
  </si>
  <si>
    <t>Niederkail</t>
  </si>
  <si>
    <t>Minderlittgen</t>
  </si>
  <si>
    <t>Affler</t>
  </si>
  <si>
    <t>Karlshausen, Scheitenkorb</t>
  </si>
  <si>
    <t>Karlshausen Herbstmühle</t>
  </si>
  <si>
    <t>Niederraden</t>
  </si>
  <si>
    <t>Leiwen Nord, Süd</t>
  </si>
  <si>
    <t xml:space="preserve">Schweich Klüsserath </t>
  </si>
  <si>
    <t>Klüsserath Kobenlay</t>
  </si>
  <si>
    <t>Schweich</t>
  </si>
  <si>
    <t>Zemmer Schönfelderhof</t>
  </si>
  <si>
    <t>Hassloch</t>
  </si>
  <si>
    <t>Gerolsheim</t>
  </si>
  <si>
    <t>Solarkraftwerk Rockenhausen</t>
  </si>
  <si>
    <t>Gerbach-Kriegsfeld</t>
  </si>
  <si>
    <t>Wörrstadt</t>
  </si>
  <si>
    <t>Lonsheim</t>
  </si>
  <si>
    <t xml:space="preserve">Randbereich zwischen Modulbereich und Umzäunung </t>
  </si>
  <si>
    <t>z.B. Mahd/Mulchen/Beweidung, weitere Bsp. s. Kartieranleitung RLP</t>
  </si>
  <si>
    <t>Befestigung Solarmodule</t>
  </si>
  <si>
    <t>fest installiert</t>
  </si>
  <si>
    <t>nachgeführt</t>
  </si>
  <si>
    <t>fest</t>
  </si>
  <si>
    <t>senkrecht</t>
  </si>
  <si>
    <t>ja</t>
  </si>
  <si>
    <t>nein</t>
  </si>
  <si>
    <t>Stromtrasse quert</t>
  </si>
  <si>
    <t>Hochspannung</t>
  </si>
  <si>
    <t>Mittelspannung</t>
  </si>
  <si>
    <t>2027/2028</t>
  </si>
  <si>
    <t xml:space="preserve"> Analog zu Arealen in Registerblatt Geodaten_Biotope in Anlage 3b bzw. Geodaten Erfassung zu benennen</t>
  </si>
  <si>
    <t>Eingabebeispiele: Beweidung/Mahd/Mulchen</t>
  </si>
  <si>
    <t>1/2/3</t>
  </si>
  <si>
    <t>Besonnter Streifen [mm]**</t>
  </si>
  <si>
    <t>** Die Breite des besonnten Streifens wird vom Auftraggeber berechnet.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</si>
</sst>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u/>
      <sz val="11"/>
      <color theme="1"/>
      <name val="Calibri"/>
      <family val="2"/>
      <scheme val="minor"/>
    </font>
    <font>
      <b/>
      <sz val="11"/>
      <name val="Calibri"/>
      <family val="2"/>
      <scheme val="minor"/>
    </font>
    <font>
      <b/>
      <sz val="10"/>
      <color theme="1"/>
      <name val="Arial"/>
      <family val="2"/>
    </font>
    <font>
      <i/>
      <sz val="10.5"/>
      <color rgb="FF1B1C1D"/>
      <name val="Calibri"/>
      <family val="2"/>
    </font>
    <font>
      <sz val="8"/>
      <name val="Calibri"/>
      <family val="2"/>
      <scheme val="min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1" fillId="0" borderId="0" xfId="0" applyFont="1"/>
    <xf numFmtId="0" fontId="2" fillId="0" borderId="0" xfId="0" applyFont="1"/>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0" fillId="0" borderId="2" xfId="0" applyBorder="1" applyAlignment="1">
      <alignment wrapText="1"/>
    </xf>
    <xf numFmtId="0" fontId="1" fillId="0" borderId="2" xfId="0" applyFont="1" applyBorder="1" applyAlignment="1">
      <alignment wrapText="1"/>
    </xf>
    <xf numFmtId="0" fontId="2" fillId="0" borderId="2" xfId="0" applyFont="1" applyBorder="1" applyAlignment="1">
      <alignment wrapText="1"/>
    </xf>
    <xf numFmtId="0" fontId="0" fillId="0" borderId="4" xfId="0" applyBorder="1" applyAlignment="1">
      <alignment wrapText="1"/>
    </xf>
    <xf numFmtId="0" fontId="1" fillId="0" borderId="4" xfId="0" applyFont="1" applyBorder="1" applyAlignment="1">
      <alignment wrapText="1"/>
    </xf>
    <xf numFmtId="0" fontId="2" fillId="0" borderId="4" xfId="0" applyFont="1" applyBorder="1" applyAlignment="1">
      <alignment wrapText="1"/>
    </xf>
    <xf numFmtId="0" fontId="6" fillId="0" borderId="0" xfId="0" applyFont="1" applyAlignment="1">
      <alignment wrapText="1"/>
    </xf>
    <xf numFmtId="0" fontId="7" fillId="0" borderId="0" xfId="0" applyFont="1" applyAlignment="1">
      <alignment wrapText="1"/>
    </xf>
    <xf numFmtId="14" fontId="0" fillId="0" borderId="0" xfId="0" applyNumberFormat="1" applyAlignment="1">
      <alignment wrapText="1"/>
    </xf>
    <xf numFmtId="14" fontId="2" fillId="0" borderId="0" xfId="0" applyNumberFormat="1" applyFont="1" applyAlignment="1">
      <alignment wrapText="1"/>
    </xf>
    <xf numFmtId="49" fontId="2" fillId="0" borderId="0" xfId="0" applyNumberFormat="1" applyFont="1" applyAlignment="1">
      <alignment wrapText="1"/>
    </xf>
    <xf numFmtId="0" fontId="1" fillId="0" borderId="2" xfId="0" applyFont="1" applyBorder="1" applyAlignment="1">
      <alignment horizontal="center" wrapText="1"/>
    </xf>
    <xf numFmtId="0" fontId="1" fillId="0" borderId="0" xfId="0" applyFont="1" applyBorder="1" applyAlignment="1">
      <alignment horizontal="center" wrapText="1"/>
    </xf>
    <xf numFmtId="0" fontId="1"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center" wrapText="1"/>
    </xf>
    <xf numFmtId="0" fontId="2" fillId="0" borderId="5" xfId="0" applyFont="1" applyBorder="1" applyAlignment="1">
      <alignment horizont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B3" workbookViewId="0">
      <selection activeCell="D23" sqref="D23"/>
    </sheetView>
  </sheetViews>
  <sheetFormatPr baseColWidth="10" defaultRowHeight="15" x14ac:dyDescent="0.25"/>
  <cols>
    <col min="1" max="1" width="52.5703125" style="4" customWidth="1"/>
    <col min="2" max="2" width="24.140625" style="4" customWidth="1"/>
    <col min="3" max="3" width="21.85546875" style="4" customWidth="1"/>
    <col min="4" max="4" width="27.5703125" style="4" customWidth="1"/>
    <col min="5" max="5" width="14.28515625" style="4" bestFit="1" customWidth="1"/>
    <col min="6" max="6" width="17.42578125" style="4" bestFit="1" customWidth="1"/>
    <col min="7" max="7" width="25.140625" style="4" bestFit="1" customWidth="1"/>
    <col min="8" max="8" width="18.85546875" style="4" bestFit="1" customWidth="1"/>
    <col min="9" max="9" width="18.140625" style="4" bestFit="1" customWidth="1"/>
    <col min="10" max="10" width="11.42578125" style="4"/>
    <col min="11" max="11" width="14.140625" style="4" customWidth="1"/>
    <col min="12" max="12" width="17.42578125" style="4" customWidth="1"/>
    <col min="13" max="16384" width="11.42578125" style="4"/>
  </cols>
  <sheetData>
    <row r="1" spans="1:12" x14ac:dyDescent="0.25">
      <c r="A1" s="3" t="s">
        <v>76</v>
      </c>
    </row>
    <row r="2" spans="1:12" ht="30" x14ac:dyDescent="0.25">
      <c r="A2" s="4" t="s">
        <v>15</v>
      </c>
      <c r="G2" s="7"/>
    </row>
    <row r="3" spans="1:12" ht="30" x14ac:dyDescent="0.25">
      <c r="A3" s="4" t="s">
        <v>64</v>
      </c>
    </row>
    <row r="5" spans="1:12" s="3" customFormat="1" ht="30" x14ac:dyDescent="0.25">
      <c r="A5" s="3" t="s">
        <v>0</v>
      </c>
      <c r="B5" s="3" t="s">
        <v>49</v>
      </c>
      <c r="C5" s="3" t="s">
        <v>66</v>
      </c>
      <c r="D5" s="3" t="s">
        <v>74</v>
      </c>
      <c r="E5" s="15" t="s">
        <v>68</v>
      </c>
      <c r="F5" s="3" t="s">
        <v>47</v>
      </c>
      <c r="G5" s="3" t="s">
        <v>48</v>
      </c>
      <c r="H5" s="3" t="s">
        <v>69</v>
      </c>
      <c r="I5" s="3" t="s">
        <v>50</v>
      </c>
      <c r="J5" s="3" t="s">
        <v>42</v>
      </c>
      <c r="K5" s="3" t="s">
        <v>43</v>
      </c>
      <c r="L5" s="3" t="s">
        <v>67</v>
      </c>
    </row>
    <row r="6" spans="1:12" s="5" customFormat="1" ht="90" x14ac:dyDescent="0.25">
      <c r="B6" s="5" t="s">
        <v>100</v>
      </c>
      <c r="F6" s="5" t="s">
        <v>113</v>
      </c>
      <c r="G6" s="5" t="s">
        <v>114</v>
      </c>
      <c r="H6" s="5" t="s">
        <v>70</v>
      </c>
      <c r="I6" s="5" t="s">
        <v>115</v>
      </c>
      <c r="J6" s="4" t="str">
        <f>""</f>
        <v/>
      </c>
      <c r="K6" s="4" t="s">
        <v>149</v>
      </c>
      <c r="L6" s="5" t="s">
        <v>89</v>
      </c>
    </row>
    <row r="7" spans="1:12" ht="30" x14ac:dyDescent="0.25">
      <c r="C7" s="5" t="s">
        <v>90</v>
      </c>
      <c r="D7" s="5" t="s">
        <v>71</v>
      </c>
      <c r="E7" s="16" t="s">
        <v>45</v>
      </c>
      <c r="F7" s="5" t="str">
        <f>""</f>
        <v/>
      </c>
      <c r="I7" s="5" t="s">
        <v>75</v>
      </c>
    </row>
    <row r="8" spans="1:12" x14ac:dyDescent="0.25">
      <c r="C8" s="5" t="s">
        <v>90</v>
      </c>
      <c r="D8" s="5" t="s">
        <v>72</v>
      </c>
      <c r="E8" s="16" t="s">
        <v>45</v>
      </c>
      <c r="F8" s="5"/>
      <c r="I8" s="5" t="s">
        <v>75</v>
      </c>
    </row>
    <row r="9" spans="1:12" x14ac:dyDescent="0.25">
      <c r="C9" s="5" t="s">
        <v>90</v>
      </c>
      <c r="D9" s="5" t="s">
        <v>73</v>
      </c>
      <c r="E9" s="16" t="s">
        <v>45</v>
      </c>
      <c r="F9" s="5" t="str">
        <f>""</f>
        <v/>
      </c>
    </row>
    <row r="10" spans="1:12" ht="30" x14ac:dyDescent="0.25">
      <c r="C10" s="5" t="s">
        <v>111</v>
      </c>
      <c r="D10" s="5" t="s">
        <v>71</v>
      </c>
      <c r="E10" s="16" t="s">
        <v>45</v>
      </c>
      <c r="F10" s="5" t="str">
        <f>""</f>
        <v/>
      </c>
      <c r="I10" s="5" t="s">
        <v>75</v>
      </c>
    </row>
    <row r="11" spans="1:12" x14ac:dyDescent="0.25">
      <c r="C11" s="5" t="s">
        <v>111</v>
      </c>
      <c r="D11" s="5" t="s">
        <v>72</v>
      </c>
      <c r="E11" s="16" t="s">
        <v>45</v>
      </c>
      <c r="F11" s="5" t="str">
        <f>""</f>
        <v/>
      </c>
      <c r="I11" s="5" t="s">
        <v>75</v>
      </c>
    </row>
    <row r="12" spans="1:12" x14ac:dyDescent="0.25">
      <c r="C12" s="5" t="s">
        <v>111</v>
      </c>
      <c r="D12" s="5" t="s">
        <v>73</v>
      </c>
      <c r="E12" s="16" t="s">
        <v>45</v>
      </c>
      <c r="F12" s="5" t="str">
        <f>""</f>
        <v/>
      </c>
    </row>
    <row r="13" spans="1:12" ht="30" x14ac:dyDescent="0.25">
      <c r="C13" s="5" t="s">
        <v>65</v>
      </c>
      <c r="D13" s="5" t="s">
        <v>71</v>
      </c>
      <c r="E13" s="16" t="s">
        <v>45</v>
      </c>
      <c r="F13" s="5" t="str">
        <f>""</f>
        <v/>
      </c>
      <c r="I13" s="5" t="s">
        <v>75</v>
      </c>
    </row>
    <row r="14" spans="1:12" x14ac:dyDescent="0.25">
      <c r="C14" s="5" t="s">
        <v>65</v>
      </c>
      <c r="D14" s="5" t="s">
        <v>72</v>
      </c>
      <c r="E14" s="16" t="s">
        <v>45</v>
      </c>
      <c r="F14" s="5" t="str">
        <f>""</f>
        <v/>
      </c>
      <c r="I14" s="5" t="s">
        <v>75</v>
      </c>
    </row>
    <row r="15" spans="1:12" x14ac:dyDescent="0.25">
      <c r="C15" s="5" t="s">
        <v>65</v>
      </c>
      <c r="D15" s="5" t="s">
        <v>73</v>
      </c>
      <c r="E15" s="16" t="s">
        <v>45</v>
      </c>
      <c r="I15" s="5" t="s">
        <v>75</v>
      </c>
    </row>
  </sheetData>
  <phoneticPr fontId="8" type="noConversion"/>
  <dataValidations count="1">
    <dataValidation type="whole" allowBlank="1" showInputMessage="1" showErrorMessage="1" sqref="K7:K1048576" xr:uid="{4DD0D65A-64D8-4343-930F-CE1282CE693A}">
      <formula1>2027</formula1>
      <formula2>2028</formula2>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D108652-BC2F-48E9-BD21-5954895856BC}">
          <x14:formula1>
            <xm:f>'mögliche Eingaben'!$A$2:$A$20</xm:f>
          </x14:formula1>
          <xm:sqref>B7:B15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
  <sheetViews>
    <sheetView topLeftCell="C2" zoomScaleNormal="100" workbookViewId="0">
      <selection activeCell="D12" sqref="D12"/>
    </sheetView>
  </sheetViews>
  <sheetFormatPr baseColWidth="10" defaultColWidth="8.85546875" defaultRowHeight="15" x14ac:dyDescent="0.25"/>
  <cols>
    <col min="1" max="1" width="43.42578125" style="4" customWidth="1"/>
    <col min="2" max="2" width="10.85546875" style="4" bestFit="1" customWidth="1"/>
    <col min="3" max="3" width="14.140625" style="4" bestFit="1" customWidth="1"/>
    <col min="4" max="4" width="61" style="4" customWidth="1"/>
    <col min="5" max="5" width="53.28515625" style="4" customWidth="1"/>
    <col min="6" max="6" width="20.28515625" style="17" bestFit="1" customWidth="1"/>
    <col min="7" max="7" width="12.42578125" style="17" bestFit="1" customWidth="1"/>
    <col min="8" max="8" width="17.140625" style="4" bestFit="1" customWidth="1"/>
    <col min="9" max="9" width="24.140625" style="4" bestFit="1" customWidth="1"/>
    <col min="10" max="10" width="18.5703125" style="4" bestFit="1" customWidth="1"/>
    <col min="11" max="11" width="11.28515625" style="4" bestFit="1" customWidth="1"/>
    <col min="12" max="12" width="17.140625" style="4" bestFit="1" customWidth="1"/>
    <col min="13" max="13" width="14.140625" style="17" bestFit="1" customWidth="1"/>
  </cols>
  <sheetData>
    <row r="1" spans="1:13" ht="30" x14ac:dyDescent="0.25">
      <c r="A1" s="3" t="s">
        <v>78</v>
      </c>
      <c r="F1" s="4"/>
      <c r="G1" s="4"/>
      <c r="M1" s="4"/>
    </row>
    <row r="2" spans="1:13" ht="45" x14ac:dyDescent="0.25">
      <c r="A2" s="4" t="s">
        <v>6</v>
      </c>
      <c r="F2" s="4"/>
      <c r="G2" s="4"/>
      <c r="M2" s="4"/>
    </row>
    <row r="3" spans="1:13" ht="45" x14ac:dyDescent="0.25">
      <c r="A3" s="4" t="s">
        <v>15</v>
      </c>
      <c r="F3" s="4"/>
      <c r="G3" s="4"/>
      <c r="M3" s="4"/>
    </row>
    <row r="4" spans="1:13" ht="30" x14ac:dyDescent="0.25">
      <c r="A4" s="4" t="s">
        <v>19</v>
      </c>
      <c r="F4" s="4"/>
      <c r="G4" s="4"/>
      <c r="M4" s="4"/>
    </row>
    <row r="5" spans="1:13" x14ac:dyDescent="0.25">
      <c r="F5" s="4"/>
      <c r="G5" s="4"/>
      <c r="M5" s="4"/>
    </row>
    <row r="6" spans="1:13" s="1" customFormat="1" ht="30" x14ac:dyDescent="0.25">
      <c r="A6" s="3" t="s">
        <v>0</v>
      </c>
      <c r="B6" s="3" t="s">
        <v>91</v>
      </c>
      <c r="C6" s="3" t="s">
        <v>1</v>
      </c>
      <c r="D6" s="3" t="s">
        <v>101</v>
      </c>
      <c r="E6" s="3" t="s">
        <v>17</v>
      </c>
      <c r="F6" s="3" t="s">
        <v>12</v>
      </c>
      <c r="G6" s="3" t="s">
        <v>5</v>
      </c>
      <c r="H6" s="3" t="s">
        <v>11</v>
      </c>
      <c r="I6" s="3" t="s">
        <v>10</v>
      </c>
      <c r="J6" s="3" t="s">
        <v>8</v>
      </c>
      <c r="K6" s="3" t="s">
        <v>2</v>
      </c>
      <c r="L6" s="3" t="s">
        <v>3</v>
      </c>
      <c r="M6" s="3" t="s">
        <v>7</v>
      </c>
    </row>
    <row r="7" spans="1:13" s="2" customFormat="1" ht="90" x14ac:dyDescent="0.25">
      <c r="A7" s="5"/>
      <c r="B7" s="5"/>
      <c r="C7" s="5" t="s">
        <v>138</v>
      </c>
      <c r="D7" s="5" t="s">
        <v>116</v>
      </c>
      <c r="E7" s="5" t="s">
        <v>18</v>
      </c>
      <c r="F7" s="5" t="s">
        <v>14</v>
      </c>
      <c r="G7" s="5" t="s">
        <v>14</v>
      </c>
      <c r="H7" s="5" t="s">
        <v>107</v>
      </c>
      <c r="I7" s="5" t="s">
        <v>13</v>
      </c>
      <c r="J7" s="5" t="s">
        <v>9</v>
      </c>
      <c r="K7" s="5" t="s">
        <v>106</v>
      </c>
      <c r="L7" s="5" t="s">
        <v>4</v>
      </c>
      <c r="M7" s="5" t="s">
        <v>14</v>
      </c>
    </row>
  </sheetData>
  <dataValidations count="1">
    <dataValidation type="whole" allowBlank="1" showInputMessage="1" showErrorMessage="1" sqref="A8:A1048576" xr:uid="{364AFDB6-322F-46DB-9C01-CE15A38E401B}">
      <formula1>1</formula1>
      <formula2>5</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56E9565-8E4B-4200-88CB-08A30E9B16CA}">
          <x14:formula1>
            <xm:f>'mögliche Eingaben'!$A$2:$A$20</xm:f>
          </x14:formula1>
          <xm:sqref>B8:B1048576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7"/>
  <sheetViews>
    <sheetView topLeftCell="E1" workbookViewId="0">
      <selection activeCell="J14" sqref="J14"/>
    </sheetView>
  </sheetViews>
  <sheetFormatPr baseColWidth="10" defaultColWidth="39.5703125" defaultRowHeight="15" x14ac:dyDescent="0.25"/>
  <cols>
    <col min="1" max="1" width="37" style="4" bestFit="1" customWidth="1"/>
    <col min="2" max="2" width="20.140625" style="4" bestFit="1" customWidth="1"/>
    <col min="3" max="3" width="39.85546875" style="4" bestFit="1" customWidth="1"/>
    <col min="4" max="4" width="27.140625" style="4" bestFit="1" customWidth="1"/>
    <col min="5" max="5" width="35" style="4" bestFit="1" customWidth="1"/>
    <col min="6" max="6" width="36.42578125" style="4" bestFit="1" customWidth="1"/>
    <col min="7" max="7" width="39.28515625" style="4" bestFit="1" customWidth="1"/>
    <col min="8" max="8" width="37.28515625" style="4" bestFit="1" customWidth="1"/>
    <col min="9" max="9" width="25.85546875" style="4" bestFit="1" customWidth="1"/>
    <col min="10" max="10" width="30.140625" style="4" bestFit="1" customWidth="1"/>
    <col min="11" max="11" width="33.140625" style="4" bestFit="1" customWidth="1"/>
    <col min="12" max="12" width="5.140625" style="4" bestFit="1" customWidth="1"/>
    <col min="13" max="13" width="13.7109375" style="4" bestFit="1" customWidth="1"/>
    <col min="14" max="14" width="23.140625" style="4" bestFit="1" customWidth="1"/>
    <col min="15" max="15" width="31.42578125" style="4" bestFit="1" customWidth="1"/>
    <col min="16" max="16384" width="39.5703125" style="4"/>
  </cols>
  <sheetData>
    <row r="1" spans="1:16" x14ac:dyDescent="0.25">
      <c r="A1" s="3" t="s">
        <v>92</v>
      </c>
    </row>
    <row r="2" spans="1:16" ht="45" x14ac:dyDescent="0.25">
      <c r="A2" s="4" t="s">
        <v>15</v>
      </c>
      <c r="H2" s="7"/>
    </row>
    <row r="3" spans="1:16" ht="45" x14ac:dyDescent="0.25">
      <c r="A3" s="4" t="s">
        <v>64</v>
      </c>
    </row>
    <row r="4" spans="1:16" ht="45" x14ac:dyDescent="0.25">
      <c r="A4" s="4" t="s">
        <v>30</v>
      </c>
    </row>
    <row r="6" spans="1:16" x14ac:dyDescent="0.25">
      <c r="A6" s="3" t="s">
        <v>0</v>
      </c>
      <c r="B6" s="3" t="s">
        <v>49</v>
      </c>
      <c r="C6" s="3" t="s">
        <v>93</v>
      </c>
      <c r="D6" s="3" t="s">
        <v>25</v>
      </c>
      <c r="E6" s="3" t="s">
        <v>27</v>
      </c>
      <c r="F6" s="3" t="s">
        <v>29</v>
      </c>
      <c r="G6" s="8" t="s">
        <v>105</v>
      </c>
      <c r="H6" s="8" t="s">
        <v>103</v>
      </c>
      <c r="I6" s="3" t="s">
        <v>94</v>
      </c>
      <c r="J6" s="3" t="s">
        <v>84</v>
      </c>
      <c r="K6" s="3" t="s">
        <v>80</v>
      </c>
      <c r="L6" s="3" t="s">
        <v>42</v>
      </c>
      <c r="M6" s="3" t="s">
        <v>43</v>
      </c>
      <c r="N6" s="3" t="s">
        <v>46</v>
      </c>
      <c r="O6" s="3" t="s">
        <v>67</v>
      </c>
    </row>
    <row r="7" spans="1:16" s="5" customFormat="1" ht="60" x14ac:dyDescent="0.25">
      <c r="B7" s="5" t="s">
        <v>100</v>
      </c>
      <c r="C7" s="5" t="s">
        <v>117</v>
      </c>
      <c r="D7" s="5" t="s">
        <v>26</v>
      </c>
      <c r="E7" s="5" t="s">
        <v>28</v>
      </c>
      <c r="F7" s="5" t="s">
        <v>83</v>
      </c>
      <c r="G7" s="5" t="s">
        <v>104</v>
      </c>
      <c r="H7" s="5" t="s">
        <v>63</v>
      </c>
      <c r="I7" s="5" t="s">
        <v>40</v>
      </c>
      <c r="J7" s="5" t="s">
        <v>85</v>
      </c>
      <c r="K7" s="5" t="s">
        <v>95</v>
      </c>
      <c r="L7" s="4" t="str">
        <f>""</f>
        <v/>
      </c>
      <c r="M7" s="4" t="s">
        <v>149</v>
      </c>
      <c r="N7" s="4" t="str">
        <f>""</f>
        <v/>
      </c>
      <c r="O7" s="5" t="s">
        <v>89</v>
      </c>
      <c r="P7" s="4"/>
    </row>
  </sheetData>
  <dataValidations count="3">
    <dataValidation type="whole" allowBlank="1" showInputMessage="1" showErrorMessage="1" sqref="G8:G1048576" xr:uid="{09F98A20-97CD-4310-B4A4-44056C2B00AC}">
      <formula1>0</formula1>
      <formula2>100</formula2>
    </dataValidation>
    <dataValidation type="whole" allowBlank="1" showInputMessage="1" showErrorMessage="1" sqref="A8:A1048576" xr:uid="{8EBF103C-8958-4310-8B18-8398B0D01680}">
      <formula1>1</formula1>
      <formula2>5</formula2>
    </dataValidation>
    <dataValidation type="whole" allowBlank="1" showInputMessage="1" showErrorMessage="1" sqref="M8:M1048576" xr:uid="{7C9C3B99-C113-4EE1-ABCF-DDF6D7A3EBE1}">
      <formula1>2027</formula1>
      <formula2>2028</formula2>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FA440365-2379-49C7-BDBA-5E864914F0A6}">
          <x14:formula1>
            <xm:f>'mögliche Eingaben'!$A$2:$A$20</xm:f>
          </x14:formula1>
          <xm:sqref>B8:B1048576</xm:sqref>
        </x14:dataValidation>
        <x14:dataValidation type="list" allowBlank="1" showInputMessage="1" showErrorMessage="1" xr:uid="{F2ECB008-3513-4C05-B9C6-D4A52F492117}">
          <x14:formula1>
            <xm:f>'mögliche Eingaben'!$B$2:$B$3</xm:f>
          </x14:formula1>
          <xm:sqref>D8:D1048576</xm:sqref>
        </x14:dataValidation>
        <x14:dataValidation type="list" allowBlank="1" showInputMessage="1" showErrorMessage="1" xr:uid="{AF4A742A-C5C0-48F2-B43A-5ECE63153AD9}">
          <x14:formula1>
            <xm:f>'mögliche Eingaben'!$C$2:$C$3</xm:f>
          </x14:formula1>
          <xm:sqref>E8:E1048576</xm:sqref>
        </x14:dataValidation>
        <x14:dataValidation type="list" allowBlank="1" showInputMessage="1" showErrorMessage="1" xr:uid="{76B87596-CAC9-4059-82FF-5CA2E716EE5B}">
          <x14:formula1>
            <xm:f>'mögliche Eingaben'!$D$2:$D$3</xm:f>
          </x14:formula1>
          <xm:sqref>I8:I1048576</xm:sqref>
        </x14:dataValidation>
        <x14:dataValidation type="list" allowBlank="1" showInputMessage="1" showErrorMessage="1" xr:uid="{D4EBFC6B-3990-4383-BF5B-0F60626D77B5}">
          <x14:formula1>
            <xm:f>'mögliche Eingaben'!$E$2:$E$3</xm:f>
          </x14:formula1>
          <xm:sqref>J8:J1048576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1"/>
  <sheetViews>
    <sheetView tabSelected="1" workbookViewId="0">
      <selection activeCell="A11" sqref="A11"/>
    </sheetView>
  </sheetViews>
  <sheetFormatPr baseColWidth="10" defaultRowHeight="15" x14ac:dyDescent="0.25"/>
  <cols>
    <col min="1" max="1" width="48.42578125" style="4" customWidth="1"/>
    <col min="2" max="2" width="14.42578125" style="4" bestFit="1" customWidth="1"/>
    <col min="3" max="3" width="18.7109375" style="4" bestFit="1" customWidth="1"/>
    <col min="4" max="4" width="14.42578125" style="4" bestFit="1" customWidth="1"/>
    <col min="5" max="5" width="16.42578125" style="4" bestFit="1" customWidth="1"/>
    <col min="6" max="6" width="19.85546875" style="4" bestFit="1" customWidth="1"/>
    <col min="7" max="7" width="14" style="4" bestFit="1" customWidth="1"/>
    <col min="8" max="8" width="21.85546875" style="4" bestFit="1" customWidth="1"/>
    <col min="9" max="9" width="20.85546875" style="4" bestFit="1" customWidth="1"/>
    <col min="10" max="10" width="21" style="4" bestFit="1" customWidth="1"/>
    <col min="11" max="11" width="21" style="4" customWidth="1"/>
    <col min="12" max="12" width="11.42578125" style="4"/>
    <col min="13" max="13" width="13.7109375" style="4" bestFit="1" customWidth="1"/>
    <col min="14" max="14" width="22" style="4" bestFit="1" customWidth="1"/>
    <col min="15" max="15" width="16.5703125" style="4" customWidth="1"/>
    <col min="16" max="16384" width="11.42578125" style="4"/>
  </cols>
  <sheetData>
    <row r="1" spans="1:15" x14ac:dyDescent="0.25">
      <c r="A1" s="3" t="s">
        <v>96</v>
      </c>
    </row>
    <row r="2" spans="1:15" ht="30" x14ac:dyDescent="0.25">
      <c r="A2" s="4" t="s">
        <v>15</v>
      </c>
    </row>
    <row r="3" spans="1:15" ht="30" x14ac:dyDescent="0.25">
      <c r="A3" s="4" t="s">
        <v>19</v>
      </c>
    </row>
    <row r="5" spans="1:15" x14ac:dyDescent="0.25">
      <c r="A5" s="6" t="s">
        <v>16</v>
      </c>
    </row>
    <row r="6" spans="1:15" ht="45" x14ac:dyDescent="0.25">
      <c r="A6" s="4" t="s">
        <v>108</v>
      </c>
    </row>
    <row r="7" spans="1:15" ht="225" x14ac:dyDescent="0.25">
      <c r="A7" s="4" t="s">
        <v>98</v>
      </c>
    </row>
    <row r="8" spans="1:15" ht="30" x14ac:dyDescent="0.25">
      <c r="A8" s="4" t="s">
        <v>154</v>
      </c>
    </row>
    <row r="10" spans="1:15" s="3" customFormat="1" ht="30" x14ac:dyDescent="0.25">
      <c r="A10" s="3" t="s">
        <v>0</v>
      </c>
      <c r="B10" s="3" t="s">
        <v>90</v>
      </c>
      <c r="C10" s="3" t="s">
        <v>93</v>
      </c>
      <c r="D10" s="3" t="s">
        <v>20</v>
      </c>
      <c r="E10" s="3" t="s">
        <v>22</v>
      </c>
      <c r="F10" s="3" t="s">
        <v>21</v>
      </c>
      <c r="G10" s="3" t="s">
        <v>23</v>
      </c>
      <c r="H10" s="3" t="s">
        <v>24</v>
      </c>
      <c r="I10" s="3" t="s">
        <v>31</v>
      </c>
      <c r="J10" s="3" t="s">
        <v>32</v>
      </c>
      <c r="K10" s="3" t="s">
        <v>153</v>
      </c>
      <c r="L10" s="3" t="s">
        <v>42</v>
      </c>
      <c r="M10" s="3" t="s">
        <v>43</v>
      </c>
      <c r="N10" s="3" t="s">
        <v>46</v>
      </c>
      <c r="O10" s="3" t="s">
        <v>79</v>
      </c>
    </row>
    <row r="11" spans="1:15" s="5" customFormat="1" ht="105" x14ac:dyDescent="0.25">
      <c r="C11" s="5" t="s">
        <v>99</v>
      </c>
      <c r="D11" s="5" t="str">
        <f>""</f>
        <v/>
      </c>
      <c r="L11" s="4"/>
      <c r="M11" s="4" t="s">
        <v>149</v>
      </c>
      <c r="N11" s="4" t="str">
        <f>""</f>
        <v/>
      </c>
      <c r="O11" s="5" t="s">
        <v>89</v>
      </c>
    </row>
  </sheetData>
  <dataValidations count="2">
    <dataValidation type="whole" allowBlank="1" showInputMessage="1" showErrorMessage="1" sqref="A12:A1048576" xr:uid="{6392870E-3741-4384-AF92-C5604CADD4AD}">
      <formula1>1</formula1>
      <formula2>5</formula2>
    </dataValidation>
    <dataValidation type="whole" allowBlank="1" showInputMessage="1" showErrorMessage="1" sqref="M14:M1048576 M12" xr:uid="{0DE683D9-9FF7-4BB5-BB20-0A2C3C5DB33E}">
      <formula1>2027</formula1>
      <formula2>2028</formula2>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6DFEC4-5080-41F5-9B9A-E1FF97D71FD4}">
          <x14:formula1>
            <xm:f>'mögliche Eingaben'!$A$2:$A$20</xm:f>
          </x14:formula1>
          <xm:sqref>B12:B1048576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9"/>
  <sheetViews>
    <sheetView topLeftCell="A3" workbookViewId="0">
      <selection activeCell="E8" sqref="E8"/>
    </sheetView>
  </sheetViews>
  <sheetFormatPr baseColWidth="10" defaultRowHeight="15" x14ac:dyDescent="0.25"/>
  <cols>
    <col min="1" max="1" width="31.85546875" style="4" bestFit="1" customWidth="1"/>
    <col min="2" max="2" width="14.42578125" style="4" bestFit="1" customWidth="1"/>
    <col min="3" max="3" width="29.7109375" style="4" customWidth="1"/>
    <col min="4" max="4" width="19.7109375" style="4" customWidth="1"/>
    <col min="5" max="5" width="19" style="17" bestFit="1" customWidth="1"/>
    <col min="6" max="6" width="11.42578125" style="4"/>
    <col min="7" max="7" width="20.85546875" style="4" bestFit="1" customWidth="1"/>
    <col min="8" max="8" width="20" style="4" bestFit="1" customWidth="1"/>
    <col min="9" max="9" width="15.85546875" style="4" customWidth="1"/>
    <col min="10" max="10" width="26.140625" style="4" bestFit="1" customWidth="1"/>
    <col min="11" max="11" width="22.42578125" style="4" bestFit="1" customWidth="1"/>
    <col min="12" max="16384" width="11.42578125" style="4"/>
  </cols>
  <sheetData>
    <row r="1" spans="1:10" x14ac:dyDescent="0.25">
      <c r="A1" s="3" t="s">
        <v>81</v>
      </c>
      <c r="E1" s="4"/>
    </row>
    <row r="2" spans="1:10" ht="45" x14ac:dyDescent="0.25">
      <c r="A2" s="4" t="s">
        <v>15</v>
      </c>
      <c r="E2" s="4"/>
      <c r="I2" s="7"/>
    </row>
    <row r="3" spans="1:10" ht="60" x14ac:dyDescent="0.25">
      <c r="A3" s="4" t="s">
        <v>64</v>
      </c>
      <c r="E3" s="4"/>
    </row>
    <row r="4" spans="1:10" ht="45" x14ac:dyDescent="0.25">
      <c r="A4" s="4" t="s">
        <v>82</v>
      </c>
      <c r="E4" s="4"/>
    </row>
    <row r="5" spans="1:10" x14ac:dyDescent="0.25">
      <c r="E5" s="4"/>
    </row>
    <row r="6" spans="1:10" s="3" customFormat="1" x14ac:dyDescent="0.25">
      <c r="A6" s="3" t="s">
        <v>0</v>
      </c>
      <c r="B6" s="3" t="s">
        <v>90</v>
      </c>
      <c r="C6" s="3" t="s">
        <v>93</v>
      </c>
      <c r="D6" s="3" t="s">
        <v>33</v>
      </c>
      <c r="E6" s="3" t="s">
        <v>36</v>
      </c>
      <c r="F6" s="3" t="s">
        <v>102</v>
      </c>
      <c r="G6" s="3" t="s">
        <v>38</v>
      </c>
      <c r="H6" s="3" t="s">
        <v>39</v>
      </c>
      <c r="I6" s="3" t="s">
        <v>59</v>
      </c>
      <c r="J6" s="8" t="s">
        <v>61</v>
      </c>
    </row>
    <row r="7" spans="1:10" s="5" customFormat="1" ht="90" x14ac:dyDescent="0.25">
      <c r="C7" s="5" t="s">
        <v>99</v>
      </c>
      <c r="D7" s="5" t="s">
        <v>150</v>
      </c>
      <c r="E7" s="5" t="s">
        <v>14</v>
      </c>
      <c r="F7" s="19" t="s">
        <v>152</v>
      </c>
      <c r="I7" s="5" t="s">
        <v>60</v>
      </c>
      <c r="J7" s="5" t="s">
        <v>151</v>
      </c>
    </row>
    <row r="8" spans="1:10" ht="60" x14ac:dyDescent="0.25">
      <c r="A8" s="5">
        <v>1</v>
      </c>
      <c r="B8" s="5" t="s">
        <v>118</v>
      </c>
      <c r="C8" s="5"/>
      <c r="D8" s="5" t="s">
        <v>137</v>
      </c>
      <c r="E8" s="18"/>
      <c r="F8" s="5">
        <v>1</v>
      </c>
    </row>
    <row r="9" spans="1:10" ht="60" x14ac:dyDescent="0.25">
      <c r="A9" s="5">
        <v>1</v>
      </c>
      <c r="B9" s="5" t="s">
        <v>118</v>
      </c>
      <c r="C9" s="5"/>
      <c r="D9" s="5" t="s">
        <v>137</v>
      </c>
      <c r="E9" s="18"/>
      <c r="F9" s="5">
        <v>2</v>
      </c>
    </row>
    <row r="10" spans="1:10" x14ac:dyDescent="0.25">
      <c r="A10" s="5">
        <v>1</v>
      </c>
      <c r="B10" s="5" t="s">
        <v>118</v>
      </c>
      <c r="C10" s="5"/>
      <c r="D10" s="5" t="s">
        <v>34</v>
      </c>
      <c r="F10" s="5">
        <v>3</v>
      </c>
    </row>
    <row r="11" spans="1:10" x14ac:dyDescent="0.25">
      <c r="A11" s="5">
        <v>1</v>
      </c>
      <c r="B11" s="5" t="s">
        <v>118</v>
      </c>
      <c r="C11" s="5"/>
      <c r="D11" s="5" t="s">
        <v>34</v>
      </c>
      <c r="F11" s="5">
        <v>1</v>
      </c>
    </row>
    <row r="12" spans="1:10" x14ac:dyDescent="0.25">
      <c r="A12" s="5">
        <v>1</v>
      </c>
      <c r="B12" s="5" t="s">
        <v>118</v>
      </c>
      <c r="C12" s="5"/>
      <c r="D12" s="5" t="s">
        <v>34</v>
      </c>
      <c r="F12" s="5">
        <v>2</v>
      </c>
    </row>
    <row r="13" spans="1:10" x14ac:dyDescent="0.25">
      <c r="A13" s="5">
        <v>1</v>
      </c>
      <c r="B13" s="5" t="s">
        <v>118</v>
      </c>
      <c r="C13" s="5"/>
      <c r="D13" s="5" t="s">
        <v>35</v>
      </c>
      <c r="F13" s="5">
        <v>3</v>
      </c>
    </row>
    <row r="14" spans="1:10" x14ac:dyDescent="0.25">
      <c r="A14" s="5">
        <v>1</v>
      </c>
      <c r="B14" s="5" t="s">
        <v>118</v>
      </c>
      <c r="C14" s="5"/>
      <c r="D14" s="5" t="s">
        <v>35</v>
      </c>
      <c r="F14" s="5">
        <v>1</v>
      </c>
    </row>
    <row r="15" spans="1:10" x14ac:dyDescent="0.25">
      <c r="A15" s="5">
        <v>1</v>
      </c>
      <c r="B15" s="5" t="s">
        <v>118</v>
      </c>
      <c r="C15" s="5"/>
      <c r="D15" s="5" t="s">
        <v>35</v>
      </c>
      <c r="F15" s="5">
        <v>2</v>
      </c>
    </row>
    <row r="16" spans="1:10" x14ac:dyDescent="0.25">
      <c r="A16" s="5">
        <v>1</v>
      </c>
      <c r="B16" s="5" t="s">
        <v>118</v>
      </c>
      <c r="C16" s="5"/>
      <c r="D16" s="5" t="s">
        <v>109</v>
      </c>
      <c r="F16" s="5">
        <v>3</v>
      </c>
    </row>
    <row r="17" spans="1:6" x14ac:dyDescent="0.25">
      <c r="A17" s="5">
        <v>1</v>
      </c>
      <c r="B17" s="5" t="s">
        <v>118</v>
      </c>
      <c r="C17" s="5"/>
      <c r="D17" s="5" t="s">
        <v>109</v>
      </c>
      <c r="F17" s="5">
        <v>1</v>
      </c>
    </row>
    <row r="18" spans="1:6" x14ac:dyDescent="0.25">
      <c r="A18" s="5">
        <v>1</v>
      </c>
      <c r="B18" s="5" t="s">
        <v>118</v>
      </c>
      <c r="C18" s="5"/>
      <c r="D18" s="5" t="s">
        <v>109</v>
      </c>
      <c r="F18" s="5">
        <v>2</v>
      </c>
    </row>
    <row r="19" spans="1:6" ht="30" x14ac:dyDescent="0.25">
      <c r="A19" s="5">
        <v>1</v>
      </c>
      <c r="B19" s="5" t="s">
        <v>118</v>
      </c>
      <c r="C19" s="5"/>
      <c r="D19" s="5" t="s">
        <v>37</v>
      </c>
      <c r="F19" s="5">
        <v>3</v>
      </c>
    </row>
  </sheetData>
  <dataValidations count="3">
    <dataValidation type="whole" allowBlank="1" showInputMessage="1" showErrorMessage="1" sqref="A8:A1048576" xr:uid="{166052FB-B113-44B8-AA6B-765009BB9F79}">
      <formula1>1</formula1>
      <formula2>5</formula2>
    </dataValidation>
    <dataValidation type="whole" allowBlank="1" showInputMessage="1" showErrorMessage="1" sqref="F8:F1048576" xr:uid="{A703F816-464D-4E3D-9158-BD0264C4FC05}">
      <formula1>1</formula1>
      <formula2>3</formula2>
    </dataValidation>
    <dataValidation type="whole" allowBlank="1" showInputMessage="1" showErrorMessage="1" sqref="H8:H1048576" xr:uid="{4AEBB891-7D45-4173-96D3-DF24189EAF76}">
      <formula1>1</formula1>
      <formula2>100</formula2>
    </dataValidation>
  </dataValidations>
  <pageMargins left="0.7" right="0.7" top="0.78740157499999996" bottom="0.78740157499999996" header="0.3" footer="0.3"/>
  <ignoredErrors>
    <ignoredError sqref="F7" twoDigitTextYear="1"/>
  </ignoredErrors>
  <extLst>
    <ext xmlns:x14="http://schemas.microsoft.com/office/spreadsheetml/2009/9/main" uri="{CCE6A557-97BC-4b89-ADB6-D9C93CAAB3DF}">
      <x14:dataValidations xmlns:xm="http://schemas.microsoft.com/office/excel/2006/main" count="1">
        <x14:dataValidation type="list" allowBlank="1" showInputMessage="1" showErrorMessage="1" xr:uid="{F52E2510-CCE7-4E94-B8B3-0E71893C41A0}">
          <x14:formula1>
            <xm:f>'mögliche Eingaben'!$A$2:$A$20</xm:f>
          </x14:formula1>
          <xm:sqref>B8:B1048576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workbookViewId="0">
      <selection activeCell="P7" sqref="P7"/>
    </sheetView>
  </sheetViews>
  <sheetFormatPr baseColWidth="10" defaultRowHeight="15" x14ac:dyDescent="0.25"/>
  <cols>
    <col min="1" max="1" width="44.85546875" style="4" bestFit="1" customWidth="1"/>
    <col min="2" max="2" width="59.42578125" style="4" bestFit="1" customWidth="1"/>
    <col min="3" max="3" width="19.7109375" style="4" bestFit="1" customWidth="1"/>
    <col min="4" max="4" width="11.42578125" style="4"/>
    <col min="5" max="5" width="21" style="4" customWidth="1"/>
    <col min="6" max="6" width="18.7109375" style="4" customWidth="1"/>
    <col min="7" max="7" width="14.7109375" style="9" bestFit="1" customWidth="1"/>
    <col min="8" max="8" width="56.7109375" style="4" bestFit="1" customWidth="1"/>
    <col min="9" max="9" width="24.140625" style="4" bestFit="1" customWidth="1"/>
    <col min="10" max="10" width="21.5703125" style="4" bestFit="1" customWidth="1"/>
    <col min="11" max="11" width="9.85546875" style="4" bestFit="1" customWidth="1"/>
    <col min="12" max="12" width="9.28515625" style="4" bestFit="1" customWidth="1"/>
    <col min="13" max="13" width="22.140625" style="12" customWidth="1"/>
    <col min="14" max="14" width="11.42578125" style="4"/>
    <col min="15" max="15" width="13.7109375" style="4" bestFit="1" customWidth="1"/>
    <col min="16" max="16" width="18.28515625" style="4" customWidth="1"/>
    <col min="17" max="16384" width="11.42578125" style="4"/>
  </cols>
  <sheetData>
    <row r="1" spans="1:16" x14ac:dyDescent="0.25">
      <c r="A1" s="3" t="s">
        <v>77</v>
      </c>
    </row>
    <row r="2" spans="1:16" ht="30" x14ac:dyDescent="0.25">
      <c r="A2" s="4" t="s">
        <v>15</v>
      </c>
      <c r="E2" s="7"/>
    </row>
    <row r="3" spans="1:16" ht="45" x14ac:dyDescent="0.25">
      <c r="A3" s="4" t="s">
        <v>64</v>
      </c>
      <c r="G3" s="20" t="s">
        <v>53</v>
      </c>
      <c r="H3" s="21"/>
      <c r="I3" s="21"/>
      <c r="J3" s="21"/>
      <c r="K3" s="21"/>
      <c r="L3" s="21"/>
      <c r="M3" s="22"/>
    </row>
    <row r="4" spans="1:16" x14ac:dyDescent="0.25">
      <c r="G4" s="23" t="s">
        <v>62</v>
      </c>
      <c r="H4" s="24"/>
      <c r="I4" s="24"/>
      <c r="J4" s="24"/>
      <c r="K4" s="24"/>
      <c r="L4" s="24"/>
      <c r="M4" s="25"/>
    </row>
    <row r="5" spans="1:16" s="3" customFormat="1" ht="30" x14ac:dyDescent="0.25">
      <c r="A5" s="3" t="s">
        <v>0</v>
      </c>
      <c r="B5" s="3" t="s">
        <v>49</v>
      </c>
      <c r="C5" s="3" t="s">
        <v>41</v>
      </c>
      <c r="D5" s="3" t="s">
        <v>44</v>
      </c>
      <c r="E5" s="3" t="s">
        <v>52</v>
      </c>
      <c r="F5" s="3" t="s">
        <v>51</v>
      </c>
      <c r="G5" s="10" t="s">
        <v>54</v>
      </c>
      <c r="H5" s="3" t="s">
        <v>97</v>
      </c>
      <c r="I5" s="3" t="s">
        <v>55</v>
      </c>
      <c r="J5" s="3" t="s">
        <v>56</v>
      </c>
      <c r="K5" s="3" t="s">
        <v>57</v>
      </c>
      <c r="L5" s="3" t="s">
        <v>58</v>
      </c>
      <c r="M5" s="13" t="s">
        <v>86</v>
      </c>
      <c r="N5" s="3" t="s">
        <v>42</v>
      </c>
      <c r="O5" s="3" t="s">
        <v>43</v>
      </c>
      <c r="P5" s="3" t="s">
        <v>67</v>
      </c>
    </row>
    <row r="6" spans="1:16" s="5" customFormat="1" ht="90" x14ac:dyDescent="0.25">
      <c r="B6" s="5" t="s">
        <v>100</v>
      </c>
      <c r="C6" s="5" t="s">
        <v>112</v>
      </c>
      <c r="D6" s="5" t="str">
        <f>""</f>
        <v/>
      </c>
      <c r="E6" s="5" t="s">
        <v>88</v>
      </c>
      <c r="F6" s="5" t="s">
        <v>110</v>
      </c>
      <c r="G6" s="11"/>
      <c r="M6" s="14" t="s">
        <v>87</v>
      </c>
      <c r="N6" s="4" t="str">
        <f>""</f>
        <v/>
      </c>
      <c r="O6" s="4" t="s">
        <v>149</v>
      </c>
      <c r="P6" s="5" t="s">
        <v>89</v>
      </c>
    </row>
  </sheetData>
  <mergeCells count="2">
    <mergeCell ref="G3:M3"/>
    <mergeCell ref="G4:M4"/>
  </mergeCells>
  <dataValidations count="2">
    <dataValidation type="whole" allowBlank="1" showInputMessage="1" showErrorMessage="1" sqref="A7:A1048576" xr:uid="{DCC8E613-59A3-488A-B078-C989335356F3}">
      <formula1>1</formula1>
      <formula2>5</formula2>
    </dataValidation>
    <dataValidation type="whole" allowBlank="1" showInputMessage="1" showErrorMessage="1" sqref="O7:O1048576" xr:uid="{1521B941-66EA-4F5C-8E8B-71BCCC04BA95}">
      <formula1>2027</formula1>
      <formula2>2028</formula2>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71E750D-4D1B-4545-8B7C-C07968C0A498}">
          <x14:formula1>
            <xm:f>'mögliche Eingaben'!$A$2:$A$20</xm:f>
          </x14:formula1>
          <xm:sqref>B7:B1048576</xm:sqref>
        </x14:dataValidation>
        <x14:dataValidation type="list" allowBlank="1" showInputMessage="1" showErrorMessage="1" xr:uid="{9E81FBB3-DD66-4DCF-AFA1-9B36CC324F49}">
          <x14:formula1>
            <xm:f>'mögliche Eingaben'!$F$2:$F$4</xm:f>
          </x14:formula1>
          <xm:sqref>C7:C1048576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37AFD-B821-43B7-95F1-59D056464389}">
  <dimension ref="A1:F20"/>
  <sheetViews>
    <sheetView workbookViewId="0">
      <selection activeCell="O4" sqref="O4"/>
    </sheetView>
  </sheetViews>
  <sheetFormatPr baseColWidth="10" defaultRowHeight="15" x14ac:dyDescent="0.25"/>
  <cols>
    <col min="1" max="1" width="31.140625" style="4" bestFit="1" customWidth="1"/>
    <col min="2" max="16384" width="11.42578125" style="4"/>
  </cols>
  <sheetData>
    <row r="1" spans="1:6" ht="60" x14ac:dyDescent="0.25">
      <c r="A1" s="3" t="s">
        <v>91</v>
      </c>
      <c r="B1" s="3" t="s">
        <v>139</v>
      </c>
      <c r="C1" s="3" t="s">
        <v>27</v>
      </c>
      <c r="D1" s="3" t="s">
        <v>146</v>
      </c>
      <c r="E1" s="3" t="s">
        <v>84</v>
      </c>
      <c r="F1" s="3" t="s">
        <v>41</v>
      </c>
    </row>
    <row r="2" spans="1:6" ht="30" x14ac:dyDescent="0.25">
      <c r="A2" s="4" t="s">
        <v>118</v>
      </c>
      <c r="B2" s="4" t="s">
        <v>140</v>
      </c>
      <c r="C2" s="4" t="s">
        <v>142</v>
      </c>
      <c r="D2" s="4" t="s">
        <v>144</v>
      </c>
      <c r="E2" s="4" t="s">
        <v>147</v>
      </c>
      <c r="F2" s="4" t="s">
        <v>90</v>
      </c>
    </row>
    <row r="3" spans="1:6" ht="30" x14ac:dyDescent="0.25">
      <c r="A3" s="4" t="s">
        <v>119</v>
      </c>
      <c r="B3" s="4" t="s">
        <v>141</v>
      </c>
      <c r="C3" s="4" t="s">
        <v>143</v>
      </c>
      <c r="D3" s="4" t="s">
        <v>145</v>
      </c>
      <c r="E3" s="4" t="s">
        <v>148</v>
      </c>
      <c r="F3" s="4" t="s">
        <v>111</v>
      </c>
    </row>
    <row r="4" spans="1:6" ht="30" x14ac:dyDescent="0.25">
      <c r="A4" s="4" t="s">
        <v>120</v>
      </c>
      <c r="F4" s="4" t="s">
        <v>65</v>
      </c>
    </row>
    <row r="5" spans="1:6" x14ac:dyDescent="0.25">
      <c r="A5" s="4" t="s">
        <v>121</v>
      </c>
    </row>
    <row r="6" spans="1:6" x14ac:dyDescent="0.25">
      <c r="A6" s="4" t="s">
        <v>122</v>
      </c>
    </row>
    <row r="7" spans="1:6" x14ac:dyDescent="0.25">
      <c r="A7" s="4" t="s">
        <v>123</v>
      </c>
    </row>
    <row r="8" spans="1:6" x14ac:dyDescent="0.25">
      <c r="A8" s="4" t="s">
        <v>124</v>
      </c>
    </row>
    <row r="9" spans="1:6" x14ac:dyDescent="0.25">
      <c r="A9" s="4" t="s">
        <v>125</v>
      </c>
    </row>
    <row r="10" spans="1:6" x14ac:dyDescent="0.25">
      <c r="A10" s="4" t="s">
        <v>126</v>
      </c>
    </row>
    <row r="11" spans="1:6" x14ac:dyDescent="0.25">
      <c r="A11" s="4" t="s">
        <v>127</v>
      </c>
    </row>
    <row r="12" spans="1:6" x14ac:dyDescent="0.25">
      <c r="A12" s="4" t="s">
        <v>128</v>
      </c>
    </row>
    <row r="13" spans="1:6" x14ac:dyDescent="0.25">
      <c r="A13" s="4" t="s">
        <v>129</v>
      </c>
    </row>
    <row r="14" spans="1:6" x14ac:dyDescent="0.25">
      <c r="A14" s="4" t="s">
        <v>130</v>
      </c>
    </row>
    <row r="15" spans="1:6" x14ac:dyDescent="0.25">
      <c r="A15" s="4" t="s">
        <v>131</v>
      </c>
    </row>
    <row r="16" spans="1:6" x14ac:dyDescent="0.25">
      <c r="A16" s="4" t="s">
        <v>132</v>
      </c>
    </row>
    <row r="17" spans="1:1" x14ac:dyDescent="0.25">
      <c r="A17" s="4" t="s">
        <v>133</v>
      </c>
    </row>
    <row r="18" spans="1:1" x14ac:dyDescent="0.25">
      <c r="A18" s="4" t="s">
        <v>134</v>
      </c>
    </row>
    <row r="19" spans="1:1" x14ac:dyDescent="0.25">
      <c r="A19" s="4" t="s">
        <v>135</v>
      </c>
    </row>
    <row r="20" spans="1:1" x14ac:dyDescent="0.25">
      <c r="A20" s="4" t="s">
        <v>136</v>
      </c>
    </row>
  </sheetData>
  <sheetProtection algorithmName="SHA-512" hashValue="760WSIGgi44I8OQC5SR9VsbcjkB5beoBHWF4XnUeVHrehma9AdSmPXVoZWdgZFywNIBucojA2GGW8jqhkYWxcQ==" saltValue="7jAJ6F2IYO6kkpnrVF5A5A=="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Revierzahl</vt:lpstr>
      <vt:lpstr>Bewirtschaftung Wartungsarbeit</vt:lpstr>
      <vt:lpstr>Eigenschaften PV-FFA Teil 1</vt:lpstr>
      <vt:lpstr>Eigenschaften PV-FFA Teil 2</vt:lpstr>
      <vt:lpstr>Vegetationsstruktur</vt:lpstr>
      <vt:lpstr>Begleitbeobachtungen </vt:lpstr>
      <vt:lpstr>mögliche Eingaben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Knuff, Anna Dr. (LUBW)</dc:creator>
  <cp:lastModifiedBy>Schumacher, Alice</cp:lastModifiedBy>
  <dcterms:created xsi:type="dcterms:W3CDTF">2015-06-05T18:19:34Z</dcterms:created>
  <dcterms:modified xsi:type="dcterms:W3CDTF">2026-07-13T13:59:52Z</dcterms:modified>
</cp:coreProperties>
</file>